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O_pre_IROP\- 1 PO 2021-2027\RADA PARTNERSTVA IUS\zasadnutia RP\2026\10.3.2026\"/>
    </mc:Choice>
  </mc:AlternateContent>
  <xr:revisionPtr revIDLastSave="0" documentId="13_ncr:1_{74088B8A-316F-451B-A888-8168FD5C14AE}" xr6:coauthVersionLast="47" xr6:coauthVersionMax="47" xr10:uidLastSave="{00000000-0000-0000-0000-000000000000}"/>
  <bookViews>
    <workbookView xWindow="28680" yWindow="-120" windowWidth="25440" windowHeight="15270" xr2:uid="{E9D363C8-C933-4609-9493-7012E9419E46}"/>
  </bookViews>
  <sheets>
    <sheet name="PZ" sheetId="1" r:id="rId1"/>
    <sheet name="Preschvalovanie Uznesen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23" i="1"/>
  <c r="F26" i="1"/>
  <c r="F40" i="1" l="1"/>
  <c r="F47" i="1"/>
  <c r="F19" i="1"/>
  <c r="F33" i="1"/>
  <c r="F29" i="1" l="1"/>
  <c r="F43" i="1"/>
  <c r="F15" i="1"/>
  <c r="F12" i="1"/>
  <c r="F36" i="1"/>
  <c r="F48" i="1" l="1"/>
</calcChain>
</file>

<file path=xl/sharedStrings.xml><?xml version="1.0" encoding="utf-8"?>
<sst xmlns="http://schemas.openxmlformats.org/spreadsheetml/2006/main" count="173" uniqueCount="130">
  <si>
    <t xml:space="preserve">Por.č. </t>
  </si>
  <si>
    <t>Názov PZ</t>
  </si>
  <si>
    <t>Žiadateľ</t>
  </si>
  <si>
    <t>Kód výzvy</t>
  </si>
  <si>
    <t>SPR</t>
  </si>
  <si>
    <t>Spolu:</t>
  </si>
  <si>
    <t>Uznesenie RP</t>
  </si>
  <si>
    <t>COV</t>
  </si>
  <si>
    <t>PZ</t>
  </si>
  <si>
    <t>Stav PZ (nový PZ/preschvaľovaný PZ)</t>
  </si>
  <si>
    <t>5.2.5 Kultúrne dedičstvo a CR</t>
  </si>
  <si>
    <t>PE</t>
  </si>
  <si>
    <t>2.1.2 Znižovanie energetickej náročnosti budov</t>
  </si>
  <si>
    <t>2.8.1 VOD</t>
  </si>
  <si>
    <t>PSK-MD-002-2024-ITI-EFRR</t>
  </si>
  <si>
    <t>Nový PZ</t>
  </si>
  <si>
    <t>5.2.1 Administratívne kapacity</t>
  </si>
  <si>
    <t>PSK-MIRRI-020-2024-ITI-EFRR</t>
  </si>
  <si>
    <t>Dubnica nad Váhom</t>
  </si>
  <si>
    <t>Podpora budovania administratívnych kapacít a rozvoj komunitnej občianskej spoločnosti v SPR Dubnicko- Ilavsko</t>
  </si>
  <si>
    <t>DCA-IL</t>
  </si>
  <si>
    <t>III521.1/2026</t>
  </si>
  <si>
    <t>Partizánske</t>
  </si>
  <si>
    <t xml:space="preserve">Zoznam predložených projektových zámerov na území TSK na schválenie radou Partnerstva IUS TSK 10.3.2026 </t>
  </si>
  <si>
    <t>Pôvodný termín predloženia ŽoNFP</t>
  </si>
  <si>
    <t xml:space="preserve">Nový termín predloženia ŽoNFP </t>
  </si>
  <si>
    <t>Uznesenie RP č.</t>
  </si>
  <si>
    <t>Zlepšenie energetickej efektivity MŠ Brezová pod Bradlom</t>
  </si>
  <si>
    <t>Brezová p. Bradlom</t>
  </si>
  <si>
    <t>PSK-SIEA-007-2024-ITI-EFRR</t>
  </si>
  <si>
    <t>MY</t>
  </si>
  <si>
    <t>Zlepšenie energetickej efektivity budovy zdravotného strediska v meste Brezová pod Bradlom</t>
  </si>
  <si>
    <t>III212.1/2026</t>
  </si>
  <si>
    <t>III212.2/2026</t>
  </si>
  <si>
    <t>zrušenie PZ - projekt nahradený novým projektom</t>
  </si>
  <si>
    <t>nový PZ</t>
  </si>
  <si>
    <t>Výstavba a rekonštrukcia školských športovísk v obci Bystričany</t>
  </si>
  <si>
    <t>Bystričany</t>
  </si>
  <si>
    <t>PSK-MIRRI-010-2024-ITI-EFRR</t>
  </si>
  <si>
    <t>PD</t>
  </si>
  <si>
    <t>III42.1/2026</t>
  </si>
  <si>
    <t>4.2. Infraštruktúra vzdelávania SOŠ, ZŠ, MŠ</t>
  </si>
  <si>
    <t>2.4.1 Vodozádržné opatrenia</t>
  </si>
  <si>
    <t>III281.1/2026</t>
  </si>
  <si>
    <t>III241.1/2026</t>
  </si>
  <si>
    <t>Realizácia vodozádržných opatrení na adaptáciu na zmenu klímy na Námestí SNP v Partizánskom</t>
  </si>
  <si>
    <t>PSK-MZP-021-2024-ITI-EFRR</t>
  </si>
  <si>
    <t>III258.1/2026</t>
  </si>
  <si>
    <t>Obnova vodovodu na trase VZ Žriedlova dolina - VDJ Brezová 1</t>
  </si>
  <si>
    <t>Bratislavská vodárenská spoločnosť, a.s.</t>
  </si>
  <si>
    <t>PSK-MZP-020-2024-ITI-EFRR</t>
  </si>
  <si>
    <t>Preschvaľovaný PZ z dôvodu zmeny názvu, rozsahu a parametrov projektového zámeru na základe dopracovania projektovej dokumentácie (upresnenie realizovateľného úseku), so súvisiacou úpravou špecifikácie stavebných prác a zosúladením merateľných ukazovateľov a indikatívneho rozpočtu s predmetom PZ.</t>
  </si>
  <si>
    <t>Preschvaľovaný PZ z dôvodu aktualizácie po spracovanej PD - zmena rozsahu, úpravy popisu a špecifikácie stavebných prác v rámci hlavnej aktivity projektu</t>
  </si>
  <si>
    <t>2.6.2 Triedený zber odpadov</t>
  </si>
  <si>
    <t>Stupné</t>
  </si>
  <si>
    <t>Vybudovanie zberného dvora Stupné</t>
  </si>
  <si>
    <t>PSK-MZP-023-2024-ITI-EFRR</t>
  </si>
  <si>
    <t>5.2.4 Infraštruktúra pre pohybové aktivity, cykloturistika</t>
  </si>
  <si>
    <t xml:space="preserve">Na bicykli po Strednom Ponitrí </t>
  </si>
  <si>
    <t>PSK-MIRRI-015-2024-ITI-EFRR</t>
  </si>
  <si>
    <t>III524.1/2026</t>
  </si>
  <si>
    <t>Regionálne združenie miest a obcí, región Stredné Ponitrie</t>
  </si>
  <si>
    <t>PB</t>
  </si>
  <si>
    <t>Zlepšenie energetickej efektivity Kultúrny dom Krásno</t>
  </si>
  <si>
    <t>Krásno</t>
  </si>
  <si>
    <t>III212.3/2026</t>
  </si>
  <si>
    <t>III212.4/2026</t>
  </si>
  <si>
    <t>Zateplenie strechy budovy Obecného úradu v Lehote pod Vtáčnikom</t>
  </si>
  <si>
    <t>Lehota p.Vtáčnikom</t>
  </si>
  <si>
    <t>III262.1/2026</t>
  </si>
  <si>
    <t>III263.1/2026</t>
  </si>
  <si>
    <t>Nitrianske Pravno</t>
  </si>
  <si>
    <t>PSK-MZP-028-2024-ITI-EFRR</t>
  </si>
  <si>
    <t>Kompostáreň v obci Nitrianske Pravno</t>
  </si>
  <si>
    <t>2.8.2 Cyklodoprava</t>
  </si>
  <si>
    <t>Združenie obcí Stará Turá - Lubina</t>
  </si>
  <si>
    <t>Cyklochodník Stará Turá - Lubina</t>
  </si>
  <si>
    <t>III282.1/2026</t>
  </si>
  <si>
    <t>NM</t>
  </si>
  <si>
    <t>PSK-MIRRI-013-2024-ITI-EFRR</t>
  </si>
  <si>
    <t>Preschvaľovaný PZ z dôvodu zmeny špecifikácie a trasovania cyklochodníka, zmeny názvu projektu a úpravu merateľného ukazovateľa projektu.</t>
  </si>
  <si>
    <t>Cyklochodník Bzince pod Javorinou</t>
  </si>
  <si>
    <t>Bzince pod Javorinou</t>
  </si>
  <si>
    <t>PSK-MIRRI-009-2024-ITI-EFRR</t>
  </si>
  <si>
    <t>III324.1/2026</t>
  </si>
  <si>
    <t>Preschvaľovaný PZ z dôvodu zmeny výšky celkových oprávnených výdavkov a aktualizácie časového harmonogramu projektu.</t>
  </si>
  <si>
    <t>Modernizácia miestnych komunikácií v Trenčianskych Tepliciach – 2. etapa</t>
  </si>
  <si>
    <t>Trenčianske Teplice</t>
  </si>
  <si>
    <t>TN</t>
  </si>
  <si>
    <t>III324.2/2026</t>
  </si>
  <si>
    <t>3.2.4 Miestne komunikácie</t>
  </si>
  <si>
    <t>Kompostareň v obci Tužina</t>
  </si>
  <si>
    <t>Tužina</t>
  </si>
  <si>
    <t>III263.2/2026</t>
  </si>
  <si>
    <t>Preschvaľovaný PZ z dôvodu zmeny hodnôt merateľných ukazovateľov projektu.</t>
  </si>
  <si>
    <t>Zabezpečenie podmienok pre rozvoj kultúry 
v obci Lednické Rovne</t>
  </si>
  <si>
    <t>Lednické Rovne</t>
  </si>
  <si>
    <t>PSK-MIRRI-014-2024-ITI-EFRR</t>
  </si>
  <si>
    <t>PU</t>
  </si>
  <si>
    <t>III525.1/2026</t>
  </si>
  <si>
    <t>III525.2/2026</t>
  </si>
  <si>
    <t>Zvýšenie atraktívnosti a inovatívnosti kultúrno-edukačného zázemia v obci Mníchova Lehota</t>
  </si>
  <si>
    <t>Mníchova Lehota</t>
  </si>
  <si>
    <t>Preschvaľovaný PZ z dôvodu zmeny realizovaných prác, názvu projektu, rozpočtu a merateľných ukazovateľov projektu.</t>
  </si>
  <si>
    <t>Podpora budovania administratívnych kapacít a rozvoj komunitnej občianskej spoločnosti v SPR Púchov</t>
  </si>
  <si>
    <t>Púchov</t>
  </si>
  <si>
    <t>III521.2/2026</t>
  </si>
  <si>
    <t>Zriadenie Terminálu integrovanej osobnej prepravy  - TIOP Nové Mesto nad Váhom</t>
  </si>
  <si>
    <t>Nové Mesto nad Váhom</t>
  </si>
  <si>
    <t>NMnV</t>
  </si>
  <si>
    <t>Preschvaľovaný PZ z dôvodu aktualizácie po spracovanej PD anavýšenia alokácie</t>
  </si>
  <si>
    <t>2.5.7 + 2.5.8 Obnova stokovej siete + vodovodov</t>
  </si>
  <si>
    <t>Bošany - obnova kanalizácie a vodovodu</t>
  </si>
  <si>
    <t>Západoslovenská vodárenská spoločnosť</t>
  </si>
  <si>
    <t>III258.2/2026</t>
  </si>
  <si>
    <t>nový PZ. Z dôvodu zjednodušenia prípravy a jednotného technického riešenia žiadateľ zlučuje dva pôvodne samostatné projektové zámery (PZ v opatreniach 2.5.7 a 2.5.8) do jedného spoločného PZ. Tým dochádza k zrušeniu dvoch PZ a k predloženiu jedného integrovaného PZ.“</t>
  </si>
  <si>
    <t>2.8.1 Rozvoj verejnej dopravy</t>
  </si>
  <si>
    <t>Modernizácia infraštruktúry verejnej dopravy v okrese Bánovce nad Bebravou - modernizácia autobusových zastávok so smart prvkami</t>
  </si>
  <si>
    <t>Bánovce nad Bebravou</t>
  </si>
  <si>
    <t>III281P/2026</t>
  </si>
  <si>
    <t>nový PZ - bude predložený do nasledujúcej RP po dopracovaní PZ podľa energetického certifikátu</t>
  </si>
  <si>
    <t>Modernizácia miestnych komunikácií v obci Jasenica</t>
  </si>
  <si>
    <t>Obec Jasenica</t>
  </si>
  <si>
    <t>Rekonštrukcia Mestského múzea v Ilave</t>
  </si>
  <si>
    <t>Ilava</t>
  </si>
  <si>
    <t>5.2.5 Kultúra, CR</t>
  </si>
  <si>
    <t>III525P/2026</t>
  </si>
  <si>
    <t>III324P/2026</t>
  </si>
  <si>
    <t xml:space="preserve">Zoznam predložených Uznesení na schválenie radou Partnerstva IUS TSK 10.3.2026 </t>
  </si>
  <si>
    <t>2.6.3 Biologické odpady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</si>
</sst>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0" xfId="0" applyFont="1" applyFill="1"/>
    <xf numFmtId="8" fontId="2" fillId="0" borderId="0" xfId="0" applyNumberFormat="1" applyFont="1"/>
    <xf numFmtId="44" fontId="2" fillId="0" borderId="0" xfId="0" applyNumberFormat="1" applyFont="1"/>
    <xf numFmtId="8" fontId="2" fillId="0" borderId="0" xfId="0" applyNumberFormat="1" applyFont="1" applyFill="1"/>
    <xf numFmtId="44" fontId="2" fillId="0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44" fontId="2" fillId="0" borderId="4" xfId="0" applyNumberFormat="1" applyFont="1" applyFill="1" applyBorder="1" applyAlignment="1">
      <alignment wrapText="1"/>
    </xf>
    <xf numFmtId="44" fontId="2" fillId="0" borderId="4" xfId="0" applyNumberFormat="1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wrapText="1"/>
    </xf>
    <xf numFmtId="4" fontId="2" fillId="0" borderId="1" xfId="1" applyNumberFormat="1" applyFont="1" applyFill="1" applyBorder="1" applyAlignment="1">
      <alignment horizontal="right" vertical="center"/>
    </xf>
    <xf numFmtId="44" fontId="2" fillId="0" borderId="4" xfId="0" applyNumberFormat="1" applyFont="1" applyBorder="1" applyAlignment="1">
      <alignment wrapText="1"/>
    </xf>
    <xf numFmtId="43" fontId="2" fillId="0" borderId="1" xfId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vertical="center"/>
    </xf>
    <xf numFmtId="8" fontId="6" fillId="0" borderId="0" xfId="0" applyNumberFormat="1" applyFont="1"/>
    <xf numFmtId="44" fontId="6" fillId="0" borderId="0" xfId="0" applyNumberFormat="1" applyFont="1"/>
    <xf numFmtId="0" fontId="6" fillId="0" borderId="0" xfId="0" applyFont="1"/>
    <xf numFmtId="4" fontId="4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4" fontId="2" fillId="0" borderId="4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6" borderId="1" xfId="0" applyFont="1" applyFill="1" applyBorder="1" applyAlignment="1">
      <alignment vertical="center"/>
    </xf>
    <xf numFmtId="4" fontId="2" fillId="6" borderId="1" xfId="0" applyNumberFormat="1" applyFont="1" applyFill="1" applyBorder="1" applyAlignment="1">
      <alignment horizontal="right" vertical="center"/>
    </xf>
    <xf numFmtId="44" fontId="2" fillId="6" borderId="4" xfId="0" applyNumberFormat="1" applyFont="1" applyFill="1" applyBorder="1" applyAlignment="1">
      <alignment wrapText="1"/>
    </xf>
    <xf numFmtId="0" fontId="2" fillId="6" borderId="2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43" fontId="2" fillId="6" borderId="1" xfId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4" fontId="4" fillId="6" borderId="1" xfId="1" applyNumberFormat="1" applyFont="1" applyFill="1" applyBorder="1" applyAlignment="1">
      <alignment horizontal="right" vertical="center"/>
    </xf>
    <xf numFmtId="49" fontId="2" fillId="6" borderId="4" xfId="0" applyNumberFormat="1" applyFont="1" applyFill="1" applyBorder="1" applyAlignment="1">
      <alignment vertical="center" wrapText="1"/>
    </xf>
    <xf numFmtId="0" fontId="7" fillId="6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4" fontId="4" fillId="0" borderId="2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wrapText="1"/>
    </xf>
    <xf numFmtId="44" fontId="2" fillId="0" borderId="3" xfId="0" applyNumberFormat="1" applyFont="1" applyFill="1" applyBorder="1" applyAlignment="1">
      <alignment wrapText="1"/>
    </xf>
    <xf numFmtId="0" fontId="5" fillId="0" borderId="4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4" fontId="4" fillId="0" borderId="2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4" fontId="4" fillId="0" borderId="8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6" borderId="11" xfId="0" applyNumberFormat="1" applyFont="1" applyFill="1" applyBorder="1" applyAlignment="1">
      <alignment horizontal="left" vertical="center"/>
    </xf>
    <xf numFmtId="49" fontId="0" fillId="6" borderId="12" xfId="0" applyNumberFormat="1" applyFill="1" applyBorder="1" applyAlignment="1">
      <alignment vertical="center"/>
    </xf>
    <xf numFmtId="44" fontId="4" fillId="7" borderId="1" xfId="2" applyFont="1" applyFill="1" applyBorder="1" applyAlignment="1">
      <alignment horizontal="left" vertical="center" wrapText="1"/>
    </xf>
  </cellXfs>
  <cellStyles count="3">
    <cellStyle name="Čiarka" xfId="1" builtinId="3"/>
    <cellStyle name="Mena" xfId="2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3F79E-E4D5-4DDF-8B59-7958A2D584B0}">
  <sheetPr>
    <pageSetUpPr fitToPage="1"/>
  </sheetPr>
  <dimension ref="A1:K55"/>
  <sheetViews>
    <sheetView tabSelected="1" zoomScale="130" zoomScaleNormal="130" workbookViewId="0">
      <pane ySplit="3" topLeftCell="A11" activePane="bottomLeft" state="frozen"/>
      <selection pane="bottomLeft" activeCell="B17" sqref="B17"/>
    </sheetView>
  </sheetViews>
  <sheetFormatPr defaultColWidth="9.140625" defaultRowHeight="12.75" x14ac:dyDescent="0.2"/>
  <cols>
    <col min="1" max="1" width="5.7109375" style="32" customWidth="1"/>
    <col min="2" max="2" width="32" style="33" customWidth="1"/>
    <col min="3" max="3" width="15.28515625" style="34" customWidth="1"/>
    <col min="4" max="4" width="22.85546875" style="10" customWidth="1"/>
    <col min="5" max="5" width="11.85546875" style="35" customWidth="1"/>
    <col min="6" max="6" width="13.5703125" style="17" customWidth="1"/>
    <col min="7" max="7" width="15.42578125" style="36" customWidth="1"/>
    <col min="8" max="8" width="38.28515625" style="37" customWidth="1"/>
    <col min="9" max="9" width="16.85546875" style="24" customWidth="1"/>
    <col min="10" max="10" width="23.140625" style="24" customWidth="1"/>
    <col min="11" max="11" width="17.28515625" style="9" customWidth="1"/>
    <col min="12" max="16384" width="9.140625" style="9"/>
  </cols>
  <sheetData>
    <row r="1" spans="1:11" s="21" customFormat="1" x14ac:dyDescent="0.25">
      <c r="A1" s="12" t="s">
        <v>23</v>
      </c>
      <c r="B1" s="13"/>
      <c r="C1" s="14"/>
      <c r="D1" s="15"/>
      <c r="E1" s="16"/>
      <c r="F1" s="17"/>
      <c r="G1" s="18"/>
      <c r="H1" s="19"/>
      <c r="I1" s="20"/>
      <c r="J1" s="20"/>
    </row>
    <row r="2" spans="1:11" s="21" customFormat="1" ht="13.5" thickBot="1" x14ac:dyDescent="0.3">
      <c r="A2" s="22"/>
      <c r="B2" s="13"/>
      <c r="C2" s="14"/>
      <c r="D2" s="15"/>
      <c r="E2" s="16"/>
      <c r="F2" s="17"/>
      <c r="G2" s="18"/>
      <c r="H2" s="19"/>
      <c r="I2" s="20"/>
      <c r="J2" s="20"/>
    </row>
    <row r="3" spans="1:11" ht="13.5" thickBot="1" x14ac:dyDescent="0.25">
      <c r="A3" s="100" t="s">
        <v>0</v>
      </c>
      <c r="B3" s="101" t="s">
        <v>1</v>
      </c>
      <c r="C3" s="102" t="s">
        <v>2</v>
      </c>
      <c r="D3" s="102" t="s">
        <v>3</v>
      </c>
      <c r="E3" s="102" t="s">
        <v>4</v>
      </c>
      <c r="F3" s="103" t="s">
        <v>7</v>
      </c>
      <c r="G3" s="102" t="s">
        <v>6</v>
      </c>
      <c r="H3" s="104" t="s">
        <v>9</v>
      </c>
    </row>
    <row r="4" spans="1:11" ht="18" customHeight="1" x14ac:dyDescent="0.2">
      <c r="A4" s="111" t="s">
        <v>12</v>
      </c>
      <c r="B4" s="112"/>
      <c r="C4" s="112"/>
      <c r="D4" s="112"/>
      <c r="E4" s="112"/>
      <c r="F4" s="112"/>
      <c r="G4" s="112"/>
      <c r="H4" s="105"/>
      <c r="I4" s="27"/>
      <c r="J4" s="28"/>
    </row>
    <row r="5" spans="1:11" ht="27.75" customHeight="1" x14ac:dyDescent="0.2">
      <c r="A5" s="51">
        <v>1</v>
      </c>
      <c r="B5" s="1" t="s">
        <v>27</v>
      </c>
      <c r="C5" s="79" t="s">
        <v>28</v>
      </c>
      <c r="D5" s="79" t="s">
        <v>29</v>
      </c>
      <c r="E5" s="76" t="s">
        <v>30</v>
      </c>
      <c r="F5" s="48">
        <v>0</v>
      </c>
      <c r="G5" s="4" t="s">
        <v>32</v>
      </c>
      <c r="H5" s="80" t="s">
        <v>34</v>
      </c>
      <c r="I5" s="27"/>
      <c r="J5" s="28"/>
    </row>
    <row r="6" spans="1:11" ht="37.5" customHeight="1" x14ac:dyDescent="0.2">
      <c r="A6" s="51">
        <v>2</v>
      </c>
      <c r="B6" s="1" t="s">
        <v>31</v>
      </c>
      <c r="C6" s="79" t="s">
        <v>28</v>
      </c>
      <c r="D6" s="79" t="s">
        <v>29</v>
      </c>
      <c r="E6" s="76" t="s">
        <v>30</v>
      </c>
      <c r="F6" s="48">
        <v>462879.46</v>
      </c>
      <c r="G6" s="4" t="s">
        <v>33</v>
      </c>
      <c r="H6" s="39" t="s">
        <v>35</v>
      </c>
      <c r="I6" s="27"/>
      <c r="J6" s="28"/>
    </row>
    <row r="7" spans="1:11" ht="27.75" customHeight="1" x14ac:dyDescent="0.2">
      <c r="A7" s="51">
        <v>3</v>
      </c>
      <c r="B7" s="1" t="s">
        <v>63</v>
      </c>
      <c r="C7" s="79" t="s">
        <v>64</v>
      </c>
      <c r="D7" s="79" t="s">
        <v>29</v>
      </c>
      <c r="E7" s="76" t="s">
        <v>11</v>
      </c>
      <c r="F7" s="48">
        <v>220000</v>
      </c>
      <c r="G7" s="4" t="s">
        <v>65</v>
      </c>
      <c r="H7" s="39" t="s">
        <v>35</v>
      </c>
      <c r="I7" s="27"/>
      <c r="J7" s="28"/>
    </row>
    <row r="8" spans="1:11" ht="40.5" customHeight="1" x14ac:dyDescent="0.2">
      <c r="A8" s="51">
        <v>4</v>
      </c>
      <c r="B8" s="1" t="s">
        <v>67</v>
      </c>
      <c r="C8" s="79" t="s">
        <v>68</v>
      </c>
      <c r="D8" s="79" t="s">
        <v>29</v>
      </c>
      <c r="E8" s="76" t="s">
        <v>39</v>
      </c>
      <c r="F8" s="48">
        <v>0</v>
      </c>
      <c r="G8" s="4" t="s">
        <v>66</v>
      </c>
      <c r="H8" s="39" t="s">
        <v>120</v>
      </c>
      <c r="I8" s="27"/>
      <c r="J8" s="28"/>
    </row>
    <row r="9" spans="1:11" ht="18" customHeight="1" x14ac:dyDescent="0.2">
      <c r="A9" s="51"/>
      <c r="B9" s="98" t="s">
        <v>5</v>
      </c>
      <c r="C9" s="53"/>
      <c r="D9" s="54"/>
      <c r="E9" s="55"/>
      <c r="F9" s="56">
        <f>F6+F7</f>
        <v>682879.46</v>
      </c>
      <c r="G9" s="4"/>
      <c r="H9" s="38"/>
      <c r="I9" s="27"/>
      <c r="J9" s="28"/>
    </row>
    <row r="10" spans="1:11" s="29" customFormat="1" ht="15" x14ac:dyDescent="0.2">
      <c r="A10" s="115" t="s">
        <v>42</v>
      </c>
      <c r="B10" s="116"/>
      <c r="C10" s="65"/>
      <c r="D10" s="82"/>
      <c r="E10" s="82"/>
      <c r="F10" s="83"/>
      <c r="G10" s="82"/>
      <c r="H10" s="84"/>
      <c r="I10" s="25"/>
      <c r="J10" s="26"/>
    </row>
    <row r="11" spans="1:11" s="29" customFormat="1" ht="64.5" customHeight="1" x14ac:dyDescent="0.2">
      <c r="A11" s="85">
        <v>1</v>
      </c>
      <c r="B11" s="86" t="s">
        <v>45</v>
      </c>
      <c r="C11" s="87" t="s">
        <v>22</v>
      </c>
      <c r="D11" s="88" t="s">
        <v>46</v>
      </c>
      <c r="E11" s="65" t="s">
        <v>11</v>
      </c>
      <c r="F11" s="89">
        <v>212859.29</v>
      </c>
      <c r="G11" s="65" t="s">
        <v>44</v>
      </c>
      <c r="H11" s="94" t="s">
        <v>52</v>
      </c>
      <c r="I11" s="25"/>
      <c r="J11" s="26"/>
      <c r="K11" s="26"/>
    </row>
    <row r="12" spans="1:11" s="29" customFormat="1" x14ac:dyDescent="0.2">
      <c r="A12" s="85"/>
      <c r="B12" s="90" t="s">
        <v>5</v>
      </c>
      <c r="C12" s="91"/>
      <c r="D12" s="92"/>
      <c r="E12" s="91"/>
      <c r="F12" s="93">
        <f>SUM(F11:F11)</f>
        <v>212859.29</v>
      </c>
      <c r="G12" s="91"/>
      <c r="H12" s="84"/>
      <c r="I12" s="25"/>
      <c r="J12" s="26"/>
      <c r="K12" s="26"/>
    </row>
    <row r="13" spans="1:11" s="29" customFormat="1" ht="15" x14ac:dyDescent="0.2">
      <c r="A13" s="115" t="s">
        <v>53</v>
      </c>
      <c r="B13" s="116"/>
      <c r="C13" s="65"/>
      <c r="D13" s="82"/>
      <c r="E13" s="82"/>
      <c r="F13" s="83"/>
      <c r="G13" s="82"/>
      <c r="H13" s="84"/>
      <c r="I13" s="25"/>
      <c r="J13" s="26"/>
    </row>
    <row r="14" spans="1:11" s="29" customFormat="1" ht="25.5" x14ac:dyDescent="0.2">
      <c r="A14" s="85">
        <v>1</v>
      </c>
      <c r="B14" s="86" t="s">
        <v>55</v>
      </c>
      <c r="C14" s="87" t="s">
        <v>54</v>
      </c>
      <c r="D14" s="88" t="s">
        <v>56</v>
      </c>
      <c r="E14" s="65" t="s">
        <v>62</v>
      </c>
      <c r="F14" s="89">
        <v>200000</v>
      </c>
      <c r="G14" s="65" t="s">
        <v>69</v>
      </c>
      <c r="H14" s="94" t="s">
        <v>35</v>
      </c>
      <c r="I14" s="25"/>
      <c r="J14" s="26"/>
      <c r="K14" s="26"/>
    </row>
    <row r="15" spans="1:11" s="29" customFormat="1" x14ac:dyDescent="0.2">
      <c r="A15" s="85"/>
      <c r="B15" s="90" t="s">
        <v>5</v>
      </c>
      <c r="C15" s="91"/>
      <c r="D15" s="92"/>
      <c r="E15" s="91"/>
      <c r="F15" s="93">
        <f>SUM(F14:F14)</f>
        <v>200000</v>
      </c>
      <c r="G15" s="91"/>
      <c r="H15" s="84"/>
      <c r="I15" s="25"/>
      <c r="J15" s="26"/>
      <c r="K15" s="26"/>
    </row>
    <row r="16" spans="1:11" s="29" customFormat="1" ht="15" x14ac:dyDescent="0.2">
      <c r="A16" s="115" t="s">
        <v>129</v>
      </c>
      <c r="B16" s="116"/>
      <c r="C16" s="65"/>
      <c r="D16" s="82"/>
      <c r="E16" s="82"/>
      <c r="F16" s="83"/>
      <c r="G16" s="82"/>
      <c r="H16" s="84"/>
      <c r="I16" s="25"/>
      <c r="J16" s="26"/>
    </row>
    <row r="17" spans="1:11" s="29" customFormat="1" ht="25.5" x14ac:dyDescent="0.2">
      <c r="A17" s="85">
        <v>1</v>
      </c>
      <c r="B17" s="86" t="s">
        <v>73</v>
      </c>
      <c r="C17" s="87" t="s">
        <v>71</v>
      </c>
      <c r="D17" s="88" t="s">
        <v>72</v>
      </c>
      <c r="E17" s="65" t="s">
        <v>39</v>
      </c>
      <c r="F17" s="89">
        <v>295000</v>
      </c>
      <c r="G17" s="65" t="s">
        <v>70</v>
      </c>
      <c r="H17" s="94" t="s">
        <v>35</v>
      </c>
      <c r="I17" s="25"/>
      <c r="J17" s="26"/>
      <c r="K17" s="26"/>
    </row>
    <row r="18" spans="1:11" s="29" customFormat="1" ht="25.5" x14ac:dyDescent="0.2">
      <c r="A18" s="85">
        <v>2</v>
      </c>
      <c r="B18" s="95" t="s">
        <v>91</v>
      </c>
      <c r="C18" s="87" t="s">
        <v>92</v>
      </c>
      <c r="D18" s="88" t="s">
        <v>72</v>
      </c>
      <c r="E18" s="65" t="s">
        <v>39</v>
      </c>
      <c r="F18" s="89">
        <v>144289.5</v>
      </c>
      <c r="G18" s="65" t="s">
        <v>93</v>
      </c>
      <c r="H18" s="94" t="s">
        <v>35</v>
      </c>
      <c r="I18" s="25"/>
      <c r="J18" s="26"/>
      <c r="K18" s="26"/>
    </row>
    <row r="19" spans="1:11" s="29" customFormat="1" x14ac:dyDescent="0.2">
      <c r="A19" s="85"/>
      <c r="B19" s="90" t="s">
        <v>5</v>
      </c>
      <c r="C19" s="91"/>
      <c r="D19" s="92"/>
      <c r="E19" s="91"/>
      <c r="F19" s="93">
        <f>SUM(F17:F18)</f>
        <v>439289.5</v>
      </c>
      <c r="G19" s="91"/>
      <c r="H19" s="84"/>
      <c r="I19" s="25"/>
      <c r="J19" s="26"/>
      <c r="K19" s="26"/>
    </row>
    <row r="20" spans="1:11" s="29" customFormat="1" ht="15" x14ac:dyDescent="0.2">
      <c r="A20" s="115" t="s">
        <v>111</v>
      </c>
      <c r="B20" s="116"/>
      <c r="C20" s="65"/>
      <c r="D20" s="82"/>
      <c r="E20" s="82"/>
      <c r="F20" s="83"/>
      <c r="G20" s="82"/>
      <c r="H20" s="84"/>
      <c r="I20" s="25"/>
      <c r="J20" s="26"/>
    </row>
    <row r="21" spans="1:11" s="29" customFormat="1" ht="84.75" customHeight="1" x14ac:dyDescent="0.2">
      <c r="A21" s="85">
        <v>1</v>
      </c>
      <c r="B21" s="86" t="s">
        <v>48</v>
      </c>
      <c r="C21" s="87" t="s">
        <v>49</v>
      </c>
      <c r="D21" s="88" t="s">
        <v>50</v>
      </c>
      <c r="E21" s="65" t="s">
        <v>30</v>
      </c>
      <c r="F21" s="89">
        <v>500000</v>
      </c>
      <c r="G21" s="65" t="s">
        <v>47</v>
      </c>
      <c r="H21" s="94" t="s">
        <v>51</v>
      </c>
      <c r="I21" s="25"/>
      <c r="J21" s="26"/>
      <c r="K21" s="26"/>
    </row>
    <row r="22" spans="1:11" s="29" customFormat="1" ht="89.25" x14ac:dyDescent="0.2">
      <c r="A22" s="85">
        <v>2</v>
      </c>
      <c r="B22" s="95" t="s">
        <v>112</v>
      </c>
      <c r="C22" s="87" t="s">
        <v>113</v>
      </c>
      <c r="D22" s="88" t="s">
        <v>50</v>
      </c>
      <c r="E22" s="65" t="s">
        <v>11</v>
      </c>
      <c r="F22" s="89">
        <v>552845.52</v>
      </c>
      <c r="G22" s="65" t="s">
        <v>114</v>
      </c>
      <c r="H22" s="94" t="s">
        <v>115</v>
      </c>
      <c r="I22" s="25"/>
      <c r="J22" s="26"/>
      <c r="K22" s="26"/>
    </row>
    <row r="23" spans="1:11" s="29" customFormat="1" x14ac:dyDescent="0.2">
      <c r="A23" s="85"/>
      <c r="B23" s="90" t="s">
        <v>5</v>
      </c>
      <c r="C23" s="91"/>
      <c r="D23" s="92"/>
      <c r="E23" s="91"/>
      <c r="F23" s="93">
        <f>SUM(F21:F22)</f>
        <v>1052845.52</v>
      </c>
      <c r="G23" s="91"/>
      <c r="H23" s="84"/>
      <c r="I23" s="25"/>
      <c r="J23" s="26"/>
      <c r="K23" s="26"/>
    </row>
    <row r="24" spans="1:11" s="29" customFormat="1" x14ac:dyDescent="0.2">
      <c r="A24" s="97" t="s">
        <v>13</v>
      </c>
      <c r="B24" s="57"/>
      <c r="C24" s="4"/>
      <c r="D24" s="57"/>
      <c r="E24" s="57"/>
      <c r="F24" s="58"/>
      <c r="G24" s="57"/>
      <c r="H24" s="49"/>
      <c r="I24" s="25"/>
      <c r="J24" s="26"/>
    </row>
    <row r="25" spans="1:11" s="29" customFormat="1" ht="38.25" x14ac:dyDescent="0.2">
      <c r="A25" s="51">
        <v>1</v>
      </c>
      <c r="B25" s="59" t="s">
        <v>107</v>
      </c>
      <c r="C25" s="60" t="s">
        <v>108</v>
      </c>
      <c r="D25" s="52" t="s">
        <v>14</v>
      </c>
      <c r="E25" s="4" t="s">
        <v>109</v>
      </c>
      <c r="F25" s="50">
        <v>2242000</v>
      </c>
      <c r="G25" s="4" t="s">
        <v>43</v>
      </c>
      <c r="H25" s="39" t="s">
        <v>110</v>
      </c>
      <c r="I25" s="25"/>
      <c r="J25" s="26"/>
      <c r="K25" s="26"/>
    </row>
    <row r="26" spans="1:11" s="29" customFormat="1" x14ac:dyDescent="0.2">
      <c r="A26" s="51"/>
      <c r="B26" s="61" t="s">
        <v>5</v>
      </c>
      <c r="C26" s="53"/>
      <c r="D26" s="62"/>
      <c r="E26" s="53"/>
      <c r="F26" s="56">
        <f>F25</f>
        <v>2242000</v>
      </c>
      <c r="G26" s="53"/>
      <c r="H26" s="49"/>
      <c r="I26" s="25"/>
      <c r="J26" s="26"/>
      <c r="K26" s="26"/>
    </row>
    <row r="27" spans="1:11" s="29" customFormat="1" x14ac:dyDescent="0.2">
      <c r="A27" s="97" t="s">
        <v>74</v>
      </c>
      <c r="B27" s="57"/>
      <c r="C27" s="4"/>
      <c r="D27" s="57"/>
      <c r="E27" s="57"/>
      <c r="F27" s="58"/>
      <c r="G27" s="57"/>
      <c r="H27" s="49"/>
      <c r="I27" s="25"/>
      <c r="J27" s="26"/>
      <c r="K27" s="26"/>
    </row>
    <row r="28" spans="1:11" s="29" customFormat="1" ht="51" x14ac:dyDescent="0.2">
      <c r="A28" s="51">
        <v>1</v>
      </c>
      <c r="B28" s="59" t="s">
        <v>76</v>
      </c>
      <c r="C28" s="60" t="s">
        <v>75</v>
      </c>
      <c r="D28" s="52" t="s">
        <v>79</v>
      </c>
      <c r="E28" s="4" t="s">
        <v>78</v>
      </c>
      <c r="F28" s="50">
        <v>2100000</v>
      </c>
      <c r="G28" s="4" t="s">
        <v>77</v>
      </c>
      <c r="H28" s="39" t="s">
        <v>80</v>
      </c>
      <c r="I28" s="25"/>
      <c r="J28" s="26"/>
      <c r="K28" s="26"/>
    </row>
    <row r="29" spans="1:11" s="29" customFormat="1" x14ac:dyDescent="0.2">
      <c r="A29" s="51"/>
      <c r="B29" s="61" t="s">
        <v>5</v>
      </c>
      <c r="C29" s="53"/>
      <c r="D29" s="62"/>
      <c r="E29" s="53"/>
      <c r="F29" s="56">
        <f>SUM(F28:F28)</f>
        <v>2100000</v>
      </c>
      <c r="G29" s="53"/>
      <c r="H29" s="49"/>
      <c r="I29" s="25"/>
      <c r="J29" s="26"/>
      <c r="K29" s="26"/>
    </row>
    <row r="30" spans="1:11" s="29" customFormat="1" x14ac:dyDescent="0.2">
      <c r="A30" s="97" t="s">
        <v>90</v>
      </c>
      <c r="B30" s="57"/>
      <c r="C30" s="4"/>
      <c r="D30" s="57"/>
      <c r="E30" s="57"/>
      <c r="F30" s="58"/>
      <c r="G30" s="57"/>
      <c r="H30" s="49"/>
      <c r="I30" s="25"/>
      <c r="J30" s="26"/>
      <c r="K30" s="26"/>
    </row>
    <row r="31" spans="1:11" s="29" customFormat="1" ht="51" x14ac:dyDescent="0.2">
      <c r="A31" s="51">
        <v>1</v>
      </c>
      <c r="B31" s="59" t="s">
        <v>81</v>
      </c>
      <c r="C31" s="60" t="s">
        <v>82</v>
      </c>
      <c r="D31" s="52" t="s">
        <v>83</v>
      </c>
      <c r="E31" s="4" t="s">
        <v>78</v>
      </c>
      <c r="F31" s="50">
        <v>264000</v>
      </c>
      <c r="G31" s="4" t="s">
        <v>84</v>
      </c>
      <c r="H31" s="39" t="s">
        <v>85</v>
      </c>
      <c r="I31" s="25"/>
      <c r="J31" s="26"/>
      <c r="K31" s="26"/>
    </row>
    <row r="32" spans="1:11" s="29" customFormat="1" ht="25.5" x14ac:dyDescent="0.2">
      <c r="A32" s="51">
        <v>2</v>
      </c>
      <c r="B32" s="96" t="s">
        <v>86</v>
      </c>
      <c r="C32" s="60" t="s">
        <v>87</v>
      </c>
      <c r="D32" s="52" t="s">
        <v>83</v>
      </c>
      <c r="E32" s="4" t="s">
        <v>88</v>
      </c>
      <c r="F32" s="50">
        <v>262613.67</v>
      </c>
      <c r="G32" s="4" t="s">
        <v>89</v>
      </c>
      <c r="H32" s="39" t="s">
        <v>35</v>
      </c>
      <c r="I32" s="25"/>
      <c r="J32" s="26"/>
      <c r="K32" s="26"/>
    </row>
    <row r="33" spans="1:11" s="29" customFormat="1" x14ac:dyDescent="0.2">
      <c r="A33" s="51"/>
      <c r="B33" s="61" t="s">
        <v>5</v>
      </c>
      <c r="C33" s="53"/>
      <c r="D33" s="62"/>
      <c r="E33" s="53"/>
      <c r="F33" s="56">
        <f>SUM(F31:F32)</f>
        <v>526613.66999999993</v>
      </c>
      <c r="G33" s="53"/>
      <c r="H33" s="49"/>
      <c r="I33" s="25"/>
      <c r="J33" s="26"/>
      <c r="K33" s="26"/>
    </row>
    <row r="34" spans="1:11" s="29" customFormat="1" x14ac:dyDescent="0.2">
      <c r="A34" s="109" t="s">
        <v>41</v>
      </c>
      <c r="B34" s="110"/>
      <c r="C34" s="110"/>
      <c r="D34" s="110"/>
      <c r="E34" s="110"/>
      <c r="F34" s="110"/>
      <c r="G34" s="110"/>
      <c r="H34" s="49"/>
      <c r="I34" s="25"/>
      <c r="J34" s="26"/>
      <c r="K34" s="26"/>
    </row>
    <row r="35" spans="1:11" s="29" customFormat="1" ht="25.5" x14ac:dyDescent="0.2">
      <c r="A35" s="51">
        <v>1</v>
      </c>
      <c r="B35" s="81" t="s">
        <v>36</v>
      </c>
      <c r="C35" s="4" t="s">
        <v>37</v>
      </c>
      <c r="D35" s="66" t="s">
        <v>38</v>
      </c>
      <c r="E35" s="4" t="s">
        <v>39</v>
      </c>
      <c r="F35" s="48">
        <v>526406.82999999996</v>
      </c>
      <c r="G35" s="4" t="s">
        <v>40</v>
      </c>
      <c r="H35" s="39" t="s">
        <v>35</v>
      </c>
      <c r="I35" s="25"/>
      <c r="J35" s="26"/>
      <c r="K35" s="26"/>
    </row>
    <row r="36" spans="1:11" s="29" customFormat="1" x14ac:dyDescent="0.2">
      <c r="A36" s="51"/>
      <c r="B36" s="61"/>
      <c r="C36" s="53"/>
      <c r="D36" s="62"/>
      <c r="E36" s="53"/>
      <c r="F36" s="56">
        <f>SUM(F35)</f>
        <v>526406.82999999996</v>
      </c>
      <c r="G36" s="53"/>
      <c r="H36" s="49"/>
      <c r="I36" s="25"/>
      <c r="J36" s="26"/>
      <c r="K36" s="26"/>
    </row>
    <row r="37" spans="1:11" ht="22.5" customHeight="1" x14ac:dyDescent="0.2">
      <c r="A37" s="113" t="s">
        <v>16</v>
      </c>
      <c r="B37" s="114"/>
      <c r="C37" s="114"/>
      <c r="D37" s="114"/>
      <c r="E37" s="114"/>
      <c r="F37" s="114"/>
      <c r="G37" s="114"/>
      <c r="H37" s="49"/>
      <c r="I37" s="25"/>
      <c r="J37" s="26"/>
    </row>
    <row r="38" spans="1:11" s="70" customFormat="1" ht="48" customHeight="1" x14ac:dyDescent="0.2">
      <c r="A38" s="63">
        <v>1</v>
      </c>
      <c r="B38" s="64" t="s">
        <v>19</v>
      </c>
      <c r="C38" s="65" t="s">
        <v>18</v>
      </c>
      <c r="D38" s="66" t="s">
        <v>17</v>
      </c>
      <c r="E38" s="2" t="s">
        <v>20</v>
      </c>
      <c r="F38" s="67">
        <v>160000</v>
      </c>
      <c r="G38" s="4" t="s">
        <v>21</v>
      </c>
      <c r="H38" s="106" t="s">
        <v>15</v>
      </c>
      <c r="I38" s="68"/>
      <c r="J38" s="69"/>
    </row>
    <row r="39" spans="1:11" s="70" customFormat="1" ht="48" customHeight="1" x14ac:dyDescent="0.2">
      <c r="A39" s="63">
        <v>2</v>
      </c>
      <c r="B39" s="64" t="s">
        <v>104</v>
      </c>
      <c r="C39" s="65" t="s">
        <v>105</v>
      </c>
      <c r="D39" s="66" t="s">
        <v>17</v>
      </c>
      <c r="E39" s="2" t="s">
        <v>98</v>
      </c>
      <c r="F39" s="67">
        <v>110000</v>
      </c>
      <c r="G39" s="4" t="s">
        <v>106</v>
      </c>
      <c r="H39" s="106" t="s">
        <v>15</v>
      </c>
      <c r="I39" s="68"/>
      <c r="J39" s="69"/>
    </row>
    <row r="40" spans="1:11" x14ac:dyDescent="0.2">
      <c r="A40" s="3"/>
      <c r="B40" s="99" t="s">
        <v>5</v>
      </c>
      <c r="C40" s="6"/>
      <c r="D40" s="7"/>
      <c r="E40" s="8"/>
      <c r="F40" s="71">
        <f>SUM(F38:F39)</f>
        <v>270000</v>
      </c>
      <c r="G40" s="6"/>
      <c r="H40" s="49"/>
      <c r="I40" s="25"/>
      <c r="J40" s="26"/>
    </row>
    <row r="41" spans="1:11" ht="18" customHeight="1" x14ac:dyDescent="0.2">
      <c r="A41" s="109" t="s">
        <v>57</v>
      </c>
      <c r="B41" s="110"/>
      <c r="C41" s="110"/>
      <c r="D41" s="110"/>
      <c r="E41" s="110"/>
      <c r="F41" s="110"/>
      <c r="G41" s="110"/>
      <c r="H41" s="38"/>
      <c r="I41" s="27"/>
      <c r="J41" s="28"/>
    </row>
    <row r="42" spans="1:11" ht="54" customHeight="1" x14ac:dyDescent="0.2">
      <c r="A42" s="51">
        <v>1</v>
      </c>
      <c r="B42" s="52" t="s">
        <v>58</v>
      </c>
      <c r="C42" s="4" t="s">
        <v>61</v>
      </c>
      <c r="D42" s="66" t="s">
        <v>59</v>
      </c>
      <c r="E42" s="4" t="s">
        <v>11</v>
      </c>
      <c r="F42" s="48">
        <v>1100000</v>
      </c>
      <c r="G42" s="4" t="s">
        <v>60</v>
      </c>
      <c r="H42" s="106" t="s">
        <v>15</v>
      </c>
      <c r="I42" s="27"/>
      <c r="J42" s="28"/>
    </row>
    <row r="43" spans="1:11" ht="18" customHeight="1" x14ac:dyDescent="0.2">
      <c r="A43" s="3"/>
      <c r="B43" s="99" t="s">
        <v>5</v>
      </c>
      <c r="C43" s="6"/>
      <c r="D43" s="7"/>
      <c r="E43" s="8"/>
      <c r="F43" s="5">
        <f>SUM(F42:F42)</f>
        <v>1100000</v>
      </c>
      <c r="G43" s="2"/>
      <c r="H43" s="38"/>
      <c r="I43" s="27"/>
      <c r="J43" s="28"/>
    </row>
    <row r="44" spans="1:11" ht="26.25" customHeight="1" x14ac:dyDescent="0.2">
      <c r="A44" s="109" t="s">
        <v>10</v>
      </c>
      <c r="B44" s="110"/>
      <c r="C44" s="110"/>
      <c r="D44" s="110"/>
      <c r="E44" s="110"/>
      <c r="F44" s="110"/>
      <c r="G44" s="110"/>
      <c r="H44" s="38"/>
    </row>
    <row r="45" spans="1:11" ht="38.25" x14ac:dyDescent="0.2">
      <c r="A45" s="51">
        <v>1</v>
      </c>
      <c r="B45" s="59" t="s">
        <v>95</v>
      </c>
      <c r="C45" s="60" t="s">
        <v>96</v>
      </c>
      <c r="D45" s="52" t="s">
        <v>97</v>
      </c>
      <c r="E45" s="4" t="s">
        <v>98</v>
      </c>
      <c r="F45" s="50">
        <v>855054.99</v>
      </c>
      <c r="G45" s="4" t="s">
        <v>99</v>
      </c>
      <c r="H45" s="39" t="s">
        <v>94</v>
      </c>
    </row>
    <row r="46" spans="1:11" ht="38.25" x14ac:dyDescent="0.2">
      <c r="A46" s="51">
        <v>2</v>
      </c>
      <c r="B46" s="96" t="s">
        <v>101</v>
      </c>
      <c r="C46" s="60" t="s">
        <v>102</v>
      </c>
      <c r="D46" s="52" t="s">
        <v>97</v>
      </c>
      <c r="E46" s="4" t="s">
        <v>88</v>
      </c>
      <c r="F46" s="50">
        <v>313832.71999999997</v>
      </c>
      <c r="G46" s="4" t="s">
        <v>100</v>
      </c>
      <c r="H46" s="39" t="s">
        <v>103</v>
      </c>
    </row>
    <row r="47" spans="1:11" x14ac:dyDescent="0.2">
      <c r="A47" s="51"/>
      <c r="B47" s="61" t="s">
        <v>5</v>
      </c>
      <c r="C47" s="53"/>
      <c r="D47" s="62"/>
      <c r="E47" s="53"/>
      <c r="F47" s="56">
        <f>SUM(F45:F46)</f>
        <v>1168887.71</v>
      </c>
      <c r="G47" s="53"/>
      <c r="H47" s="49"/>
    </row>
    <row r="48" spans="1:11" ht="13.5" thickBot="1" x14ac:dyDescent="0.25">
      <c r="A48" s="40"/>
      <c r="B48" s="41" t="s">
        <v>5</v>
      </c>
      <c r="C48" s="42">
        <v>18</v>
      </c>
      <c r="D48" s="43" t="s">
        <v>8</v>
      </c>
      <c r="E48" s="44"/>
      <c r="F48" s="45">
        <f>SUM(F9,F12,F15,F19,F23,F26,F29,F33,F36,F40,F43,F47)</f>
        <v>10521781.98</v>
      </c>
      <c r="G48" s="46"/>
      <c r="H48" s="47"/>
    </row>
    <row r="49" spans="1:8" x14ac:dyDescent="0.2">
      <c r="A49" s="16"/>
      <c r="B49" s="13"/>
      <c r="C49" s="30"/>
      <c r="D49" s="11"/>
      <c r="E49" s="31"/>
      <c r="G49" s="18"/>
      <c r="H49" s="23"/>
    </row>
    <row r="50" spans="1:8" x14ac:dyDescent="0.2">
      <c r="A50" s="16"/>
      <c r="B50" s="13"/>
      <c r="C50" s="30"/>
      <c r="D50" s="11"/>
      <c r="E50" s="31"/>
      <c r="G50" s="18"/>
      <c r="H50" s="23"/>
    </row>
    <row r="51" spans="1:8" x14ac:dyDescent="0.2">
      <c r="A51" s="16"/>
      <c r="B51" s="13"/>
      <c r="C51" s="30"/>
      <c r="D51" s="11"/>
      <c r="E51" s="31"/>
      <c r="G51" s="18"/>
      <c r="H51" s="23"/>
    </row>
    <row r="52" spans="1:8" x14ac:dyDescent="0.2">
      <c r="A52" s="16"/>
      <c r="B52" s="13"/>
      <c r="C52" s="30"/>
      <c r="D52" s="11"/>
      <c r="E52" s="31"/>
      <c r="G52" s="18"/>
      <c r="H52" s="23"/>
    </row>
    <row r="53" spans="1:8" x14ac:dyDescent="0.2">
      <c r="A53" s="16"/>
      <c r="B53" s="13"/>
      <c r="C53" s="30"/>
      <c r="D53" s="11"/>
      <c r="E53" s="31"/>
      <c r="G53" s="18"/>
    </row>
    <row r="54" spans="1:8" x14ac:dyDescent="0.2">
      <c r="A54" s="16"/>
      <c r="B54" s="13"/>
      <c r="C54" s="30"/>
      <c r="D54" s="11"/>
      <c r="E54" s="31"/>
      <c r="G54" s="18"/>
    </row>
    <row r="55" spans="1:8" x14ac:dyDescent="0.2">
      <c r="A55" s="16"/>
      <c r="B55" s="13"/>
      <c r="C55" s="30"/>
      <c r="D55" s="11"/>
      <c r="E55" s="31"/>
      <c r="G55" s="18"/>
    </row>
  </sheetData>
  <mergeCells count="9">
    <mergeCell ref="A44:G44"/>
    <mergeCell ref="A4:G4"/>
    <mergeCell ref="A37:G37"/>
    <mergeCell ref="A34:G34"/>
    <mergeCell ref="A10:B10"/>
    <mergeCell ref="A20:B20"/>
    <mergeCell ref="A13:B13"/>
    <mergeCell ref="A41:G41"/>
    <mergeCell ref="A16:B16"/>
  </mergeCells>
  <phoneticPr fontId="3" type="noConversion"/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AA14B-0C35-4399-8EF8-C0F98B40FD63}">
  <dimension ref="A1:J14"/>
  <sheetViews>
    <sheetView topLeftCell="A5" workbookViewId="0">
      <selection activeCell="B21" sqref="B21"/>
    </sheetView>
  </sheetViews>
  <sheetFormatPr defaultColWidth="9.140625" defaultRowHeight="12.75" x14ac:dyDescent="0.2"/>
  <cols>
    <col min="1" max="1" width="6" style="32" customWidth="1"/>
    <col min="2" max="2" width="32" style="33" customWidth="1"/>
    <col min="3" max="4" width="15.28515625" style="34" customWidth="1"/>
    <col min="5" max="5" width="13.5703125" style="17" customWidth="1"/>
    <col min="6" max="6" width="15.42578125" style="78" customWidth="1"/>
    <col min="7" max="7" width="19.85546875" style="10" customWidth="1"/>
    <col min="8" max="8" width="19.42578125" style="9" customWidth="1"/>
    <col min="9" max="9" width="16.85546875" style="9" customWidth="1"/>
    <col min="10" max="10" width="23.140625" style="9" customWidth="1"/>
    <col min="11" max="11" width="17.28515625" style="9" customWidth="1"/>
    <col min="12" max="16384" width="9.140625" style="9"/>
  </cols>
  <sheetData>
    <row r="1" spans="1:10" s="21" customFormat="1" x14ac:dyDescent="0.25">
      <c r="A1" s="12" t="s">
        <v>128</v>
      </c>
      <c r="B1" s="13"/>
      <c r="C1" s="14"/>
      <c r="D1" s="14"/>
      <c r="E1" s="17"/>
      <c r="F1" s="14"/>
      <c r="G1" s="15"/>
    </row>
    <row r="2" spans="1:10" s="21" customFormat="1" x14ac:dyDescent="0.25">
      <c r="A2" s="22"/>
      <c r="B2" s="13"/>
      <c r="C2" s="14"/>
      <c r="D2" s="14"/>
      <c r="E2" s="17"/>
      <c r="F2" s="14"/>
      <c r="G2" s="15"/>
    </row>
    <row r="3" spans="1:10" ht="38.25" x14ac:dyDescent="0.2">
      <c r="A3" s="72" t="s">
        <v>0</v>
      </c>
      <c r="B3" s="73" t="s">
        <v>1</v>
      </c>
      <c r="C3" s="72" t="s">
        <v>2</v>
      </c>
      <c r="D3" s="72" t="s">
        <v>24</v>
      </c>
      <c r="E3" s="74" t="s">
        <v>25</v>
      </c>
      <c r="F3" s="72" t="s">
        <v>26</v>
      </c>
      <c r="G3" s="11"/>
    </row>
    <row r="4" spans="1:10" x14ac:dyDescent="0.2">
      <c r="A4" s="117" t="s">
        <v>116</v>
      </c>
      <c r="B4" s="117"/>
      <c r="C4" s="117"/>
      <c r="D4" s="117"/>
      <c r="E4" s="117"/>
      <c r="F4" s="117"/>
      <c r="G4" s="11"/>
    </row>
    <row r="5" spans="1:10" ht="63.75" x14ac:dyDescent="0.2">
      <c r="A5" s="76">
        <v>1</v>
      </c>
      <c r="B5" s="1" t="s">
        <v>117</v>
      </c>
      <c r="C5" s="2" t="s">
        <v>118</v>
      </c>
      <c r="D5" s="77">
        <v>46112</v>
      </c>
      <c r="E5" s="77">
        <v>46264</v>
      </c>
      <c r="F5" s="2" t="s">
        <v>119</v>
      </c>
      <c r="G5" s="75"/>
      <c r="H5" s="25"/>
      <c r="I5" s="25"/>
      <c r="J5" s="26"/>
    </row>
    <row r="6" spans="1:10" x14ac:dyDescent="0.2">
      <c r="A6" s="117" t="s">
        <v>90</v>
      </c>
      <c r="B6" s="117"/>
      <c r="C6" s="117"/>
      <c r="D6" s="117"/>
      <c r="E6" s="117"/>
      <c r="F6" s="117"/>
      <c r="G6" s="11"/>
    </row>
    <row r="7" spans="1:10" ht="25.5" x14ac:dyDescent="0.2">
      <c r="A7" s="76">
        <v>2</v>
      </c>
      <c r="B7" s="66" t="s">
        <v>121</v>
      </c>
      <c r="C7" s="108" t="s">
        <v>122</v>
      </c>
      <c r="D7" s="107">
        <v>46122</v>
      </c>
      <c r="E7" s="77">
        <v>46295</v>
      </c>
      <c r="F7" s="2" t="s">
        <v>127</v>
      </c>
      <c r="G7" s="11"/>
    </row>
    <row r="8" spans="1:10" x14ac:dyDescent="0.2">
      <c r="A8" s="117" t="s">
        <v>125</v>
      </c>
      <c r="B8" s="117"/>
      <c r="C8" s="117"/>
      <c r="D8" s="117"/>
      <c r="E8" s="117"/>
      <c r="F8" s="117"/>
      <c r="G8" s="11"/>
    </row>
    <row r="9" spans="1:10" ht="25.5" x14ac:dyDescent="0.2">
      <c r="A9" s="76">
        <v>3</v>
      </c>
      <c r="B9" s="66" t="s">
        <v>123</v>
      </c>
      <c r="C9" s="2" t="s">
        <v>124</v>
      </c>
      <c r="D9" s="107">
        <v>46091</v>
      </c>
      <c r="E9" s="77">
        <v>46142</v>
      </c>
      <c r="F9" s="2" t="s">
        <v>126</v>
      </c>
      <c r="G9" s="11"/>
    </row>
    <row r="10" spans="1:10" x14ac:dyDescent="0.2">
      <c r="A10" s="16"/>
      <c r="B10" s="13"/>
      <c r="C10" s="30"/>
      <c r="D10" s="30"/>
      <c r="F10" s="14"/>
      <c r="G10" s="11"/>
    </row>
    <row r="11" spans="1:10" x14ac:dyDescent="0.2">
      <c r="A11" s="16"/>
      <c r="B11" s="13"/>
      <c r="C11" s="30"/>
      <c r="D11" s="30"/>
      <c r="F11" s="14"/>
      <c r="G11" s="11"/>
    </row>
    <row r="12" spans="1:10" x14ac:dyDescent="0.2">
      <c r="A12" s="16"/>
      <c r="B12" s="13"/>
      <c r="C12" s="30"/>
      <c r="D12" s="30"/>
      <c r="F12" s="14"/>
      <c r="G12" s="11"/>
    </row>
    <row r="13" spans="1:10" x14ac:dyDescent="0.2">
      <c r="A13" s="16"/>
      <c r="B13" s="13"/>
      <c r="C13" s="30"/>
      <c r="D13" s="30"/>
      <c r="F13" s="14"/>
      <c r="G13" s="11"/>
    </row>
    <row r="14" spans="1:10" x14ac:dyDescent="0.2">
      <c r="A14" s="16"/>
      <c r="B14" s="13"/>
      <c r="C14" s="30"/>
      <c r="D14" s="30"/>
      <c r="F14" s="14"/>
      <c r="G14" s="11"/>
    </row>
  </sheetData>
  <mergeCells count="3">
    <mergeCell ref="A4:F4"/>
    <mergeCell ref="A6:F6"/>
    <mergeCell ref="A8: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PZ</vt:lpstr>
      <vt:lpstr>Preschvalovanie Uzneseni</vt:lpstr>
    </vt:vector>
  </TitlesOfParts>
  <Company>TSK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Kotrhová Silvia</dc:creator>
  <cp:lastModifiedBy>Kotrhová Silvia</cp:lastModifiedBy>
  <cp:lastPrinted>2026-03-09T08:15:00Z</cp:lastPrinted>
  <dcterms:created xsi:type="dcterms:W3CDTF">2024-10-11T10:31:13Z</dcterms:created>
  <dcterms:modified xsi:type="dcterms:W3CDTF">2026-03-18T07:31:36Z</dcterms:modified>
</cp:coreProperties>
</file>